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lusings\Desktop\proof\cancers-1102811-supple-proof\"/>
    </mc:Choice>
  </mc:AlternateContent>
  <xr:revisionPtr revIDLastSave="0" documentId="13_ncr:1_{1AA3C658-38C9-4E07-A2A5-C0B02CE07D18}" xr6:coauthVersionLast="36" xr6:coauthVersionMax="36" xr10:uidLastSave="{00000000-0000-0000-0000-000000000000}"/>
  <bookViews>
    <workbookView xWindow="0" yWindow="0" windowWidth="28800" windowHeight="12330" activeTab="3" xr2:uid="{664CC276-ADB0-4518-8548-0C52584F48DF}"/>
  </bookViews>
  <sheets>
    <sheet name="Pten" sheetId="3" r:id="rId1"/>
    <sheet name="p-Akt" sheetId="8" r:id="rId2"/>
    <sheet name="Pparaa" sheetId="9" r:id="rId3"/>
    <sheet name="Summary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D13" i="9" l="1"/>
  <c r="F19" i="9" s="1"/>
  <c r="E13" i="9"/>
  <c r="E15" i="9" s="1"/>
  <c r="J5" i="9" s="1"/>
  <c r="F13" i="9"/>
  <c r="G13" i="9"/>
  <c r="D19" i="9"/>
  <c r="G7" i="9"/>
  <c r="F7" i="9"/>
  <c r="E7" i="9"/>
  <c r="D7" i="9"/>
  <c r="G19" i="9" l="1"/>
  <c r="G15" i="9"/>
  <c r="K5" i="9" s="1"/>
  <c r="F15" i="9"/>
  <c r="K4" i="9" s="1"/>
  <c r="D17" i="9"/>
  <c r="E17" i="9"/>
  <c r="F17" i="9"/>
  <c r="G17" i="9"/>
  <c r="E19" i="9"/>
  <c r="D18" i="9"/>
  <c r="E18" i="9"/>
  <c r="F18" i="9"/>
  <c r="G18" i="9"/>
  <c r="G21" i="9" s="1"/>
  <c r="K9" i="9" s="1"/>
  <c r="D15" i="9"/>
  <c r="J4" i="9" s="1"/>
  <c r="G13" i="8"/>
  <c r="G15" i="8" s="1"/>
  <c r="K5" i="8" s="1"/>
  <c r="F13" i="8"/>
  <c r="E13" i="8"/>
  <c r="D13" i="8"/>
  <c r="F17" i="8" s="1"/>
  <c r="G7" i="8"/>
  <c r="F7" i="8"/>
  <c r="E7" i="8"/>
  <c r="D7" i="8"/>
  <c r="G17" i="8" l="1"/>
  <c r="E15" i="8"/>
  <c r="J5" i="8" s="1"/>
  <c r="F15" i="8"/>
  <c r="K4" i="8" s="1"/>
  <c r="E21" i="9"/>
  <c r="J9" i="9" s="1"/>
  <c r="F21" i="9"/>
  <c r="K8" i="9" s="1"/>
  <c r="D21" i="9"/>
  <c r="J8" i="9" s="1"/>
  <c r="E23" i="9"/>
  <c r="F23" i="9"/>
  <c r="D18" i="8"/>
  <c r="D19" i="8"/>
  <c r="E19" i="8"/>
  <c r="G18" i="8"/>
  <c r="D15" i="8"/>
  <c r="J4" i="8" s="1"/>
  <c r="F19" i="8"/>
  <c r="F21" i="8" s="1"/>
  <c r="K8" i="8" s="1"/>
  <c r="G19" i="8"/>
  <c r="D17" i="8"/>
  <c r="E18" i="8"/>
  <c r="E17" i="8"/>
  <c r="F18" i="8"/>
  <c r="E13" i="3"/>
  <c r="F13" i="3"/>
  <c r="G13" i="3"/>
  <c r="D13" i="3"/>
  <c r="G19" i="3" s="1"/>
  <c r="G21" i="8" l="1"/>
  <c r="K9" i="8" s="1"/>
  <c r="D21" i="8"/>
  <c r="J8" i="8" s="1"/>
  <c r="F23" i="8"/>
  <c r="E21" i="8"/>
  <c r="J9" i="8" s="1"/>
  <c r="E23" i="8"/>
  <c r="G15" i="3"/>
  <c r="K5" i="3" s="1"/>
  <c r="E15" i="3"/>
  <c r="J5" i="3" s="1"/>
  <c r="D15" i="3"/>
  <c r="J4" i="3" s="1"/>
  <c r="F15" i="3"/>
  <c r="K4" i="3" s="1"/>
  <c r="F19" i="3"/>
  <c r="E19" i="3"/>
  <c r="G18" i="3"/>
  <c r="F18" i="3"/>
  <c r="D18" i="3"/>
  <c r="E18" i="3"/>
  <c r="D17" i="3"/>
  <c r="D21" i="3" s="1"/>
  <c r="J8" i="3" s="1"/>
  <c r="D19" i="3"/>
  <c r="E17" i="3"/>
  <c r="G17" i="3"/>
  <c r="F17" i="3"/>
  <c r="G7" i="3"/>
  <c r="F7" i="3"/>
  <c r="E7" i="3"/>
  <c r="D7" i="3"/>
  <c r="G21" i="3" l="1"/>
  <c r="K9" i="3" s="1"/>
  <c r="E23" i="3"/>
  <c r="E21" i="3"/>
  <c r="J9" i="3" s="1"/>
  <c r="F21" i="3"/>
  <c r="K8" i="3" s="1"/>
</calcChain>
</file>

<file path=xl/sharedStrings.xml><?xml version="1.0" encoding="utf-8"?>
<sst xmlns="http://schemas.openxmlformats.org/spreadsheetml/2006/main" count="80" uniqueCount="28">
  <si>
    <t>WT-Dox</t>
    <phoneticPr fontId="1" type="noConversion"/>
  </si>
  <si>
    <t>WT+Dox</t>
    <phoneticPr fontId="1" type="noConversion"/>
  </si>
  <si>
    <t>LmiR21-Dox</t>
    <phoneticPr fontId="1" type="noConversion"/>
  </si>
  <si>
    <t>LmiR21+Dox</t>
    <phoneticPr fontId="1" type="noConversion"/>
  </si>
  <si>
    <t>GAPDH</t>
    <phoneticPr fontId="1" type="noConversion"/>
  </si>
  <si>
    <t>PTEN</t>
    <phoneticPr fontId="1" type="noConversion"/>
  </si>
  <si>
    <t>average</t>
    <phoneticPr fontId="1" type="noConversion"/>
  </si>
  <si>
    <t>fold</t>
    <phoneticPr fontId="1" type="noConversion"/>
  </si>
  <si>
    <t>SE</t>
    <phoneticPr fontId="1" type="noConversion"/>
  </si>
  <si>
    <t>1/a</t>
    <phoneticPr fontId="1" type="noConversion"/>
  </si>
  <si>
    <t>2/a</t>
    <phoneticPr fontId="1" type="noConversion"/>
  </si>
  <si>
    <t>3/a</t>
    <phoneticPr fontId="1" type="noConversion"/>
  </si>
  <si>
    <t>WT</t>
    <phoneticPr fontId="1" type="noConversion"/>
  </si>
  <si>
    <t>LmiR21</t>
    <phoneticPr fontId="1" type="noConversion"/>
  </si>
  <si>
    <t>-Dox</t>
    <phoneticPr fontId="1" type="noConversion"/>
  </si>
  <si>
    <t>+Dox</t>
    <phoneticPr fontId="1" type="noConversion"/>
  </si>
  <si>
    <t>*</t>
    <phoneticPr fontId="1" type="noConversion"/>
  </si>
  <si>
    <t>**</t>
    <phoneticPr fontId="1" type="noConversion"/>
  </si>
  <si>
    <t>***</t>
    <phoneticPr fontId="1" type="noConversion"/>
  </si>
  <si>
    <t>WT-Dox</t>
  </si>
  <si>
    <t>WT+Dox</t>
  </si>
  <si>
    <t>LmiR21-Dox</t>
  </si>
  <si>
    <t>LmiR21+Dox</t>
  </si>
  <si>
    <t>PPARα</t>
  </si>
  <si>
    <t>p-AKT</t>
  </si>
  <si>
    <t>Pten</t>
    <phoneticPr fontId="1" type="noConversion"/>
  </si>
  <si>
    <t>p-Akt</t>
    <phoneticPr fontId="1" type="noConversion"/>
  </si>
  <si>
    <t>Pparaa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</si>
</sst>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ill="1">
      <alignment vertical="center"/>
    </xf>
  </cellXfs>
  <cellStyles count="1">
    <cellStyle name="一般" xfId="0" builtinId="0"/>
  </cellStyles>
  <dxfs count="9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FF"/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433-4C9A-A07F-22E9D6684CE8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433-4C9A-A07F-22E9D6684CE8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33-4C9A-A07F-22E9D6684C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433-4C9A-A07F-22E9D6684CE8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EF4380B-6E92-4C46-8F5D-FB53F4CE537D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{EEF4380B-6E92-4C46-8F5D-FB53F4CE537D}</c15:txfldGUID>
                      <c15:f>Pten!$I$25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5433-4C9A-A07F-22E9D6684C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Pten!$D$21:$G$21</c:f>
                <c:numCache>
                  <c:formatCode>General</c:formatCode>
                  <c:ptCount val="4"/>
                  <c:pt idx="0">
                    <c:v>3.0291001867991666E-2</c:v>
                  </c:pt>
                  <c:pt idx="1">
                    <c:v>2.883804709405189E-2</c:v>
                  </c:pt>
                  <c:pt idx="2">
                    <c:v>2.307295014580131E-2</c:v>
                  </c:pt>
                  <c:pt idx="3">
                    <c:v>2.5264163595796828E-2</c:v>
                  </c:pt>
                </c:numCache>
              </c:numRef>
            </c:plus>
            <c:minus>
              <c:numRef>
                <c:f>Pten!$D$21:$G$21</c:f>
                <c:numCache>
                  <c:formatCode>General</c:formatCode>
                  <c:ptCount val="4"/>
                  <c:pt idx="0">
                    <c:v>3.0291001867991666E-2</c:v>
                  </c:pt>
                  <c:pt idx="1">
                    <c:v>2.883804709405189E-2</c:v>
                  </c:pt>
                  <c:pt idx="2">
                    <c:v>2.307295014580131E-2</c:v>
                  </c:pt>
                  <c:pt idx="3">
                    <c:v>2.5264163595796828E-2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Pten!$D$15:$G$15</c:f>
              <c:numCache>
                <c:formatCode>General</c:formatCode>
                <c:ptCount val="4"/>
                <c:pt idx="0">
                  <c:v>1</c:v>
                </c:pt>
                <c:pt idx="1">
                  <c:v>1.0041207736714053</c:v>
                </c:pt>
                <c:pt idx="2">
                  <c:v>0.87381753638551229</c:v>
                </c:pt>
                <c:pt idx="3">
                  <c:v>0.36399524150407719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3-4C9A-A07F-22E9D6684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pten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Pten!$I$4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Pten!$J$8:$K$8</c:f>
                <c:numCache>
                  <c:formatCode>General</c:formatCode>
                  <c:ptCount val="2"/>
                  <c:pt idx="0">
                    <c:v>3.0291001867991666E-2</c:v>
                  </c:pt>
                  <c:pt idx="1">
                    <c:v>2.307295014580131E-2</c:v>
                  </c:pt>
                </c:numCache>
              </c:numRef>
            </c:plus>
            <c:minus>
              <c:numRef>
                <c:f>Pten!$J$8:$K$8</c:f>
                <c:numCache>
                  <c:formatCode>General</c:formatCode>
                  <c:ptCount val="2"/>
                  <c:pt idx="0">
                    <c:v>3.0291001867991666E-2</c:v>
                  </c:pt>
                  <c:pt idx="1">
                    <c:v>2.307295014580131E-2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Pten!$J$4:$K$4</c:f>
              <c:numCache>
                <c:formatCode>General</c:formatCode>
                <c:ptCount val="2"/>
                <c:pt idx="0">
                  <c:v>1</c:v>
                </c:pt>
                <c:pt idx="1">
                  <c:v>0.87381753638551229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2-4E8F-8F8B-A9799BDBD936}"/>
            </c:ext>
          </c:extLst>
        </c:ser>
        <c:ser>
          <c:idx val="1"/>
          <c:order val="1"/>
          <c:tx>
            <c:strRef>
              <c:f>Pten!$I$5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E473B3BB-3667-4A61-AD42-2B339151B76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{E473B3BB-3667-4A61-AD42-2B339151B76A}</c15:txfldGUID>
                      <c15:f>Pten!$I$25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3562-4E8F-8F8B-A9799BDBD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Pten!$J$9:$K$9</c:f>
                <c:numCache>
                  <c:formatCode>General</c:formatCode>
                  <c:ptCount val="2"/>
                  <c:pt idx="0">
                    <c:v>2.883804709405189E-2</c:v>
                  </c:pt>
                  <c:pt idx="1">
                    <c:v>2.5264163595796828E-2</c:v>
                  </c:pt>
                </c:numCache>
              </c:numRef>
            </c:plus>
            <c:minus>
              <c:numRef>
                <c:f>Pten!$J$9:$K$9</c:f>
                <c:numCache>
                  <c:formatCode>General</c:formatCode>
                  <c:ptCount val="2"/>
                  <c:pt idx="0">
                    <c:v>2.883804709405189E-2</c:v>
                  </c:pt>
                  <c:pt idx="1">
                    <c:v>2.5264163595796828E-2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Pten!$J$5:$K$5</c:f>
              <c:numCache>
                <c:formatCode>General</c:formatCode>
                <c:ptCount val="2"/>
                <c:pt idx="0">
                  <c:v>1.0041207736714053</c:v>
                </c:pt>
                <c:pt idx="1">
                  <c:v>0.36399524150407719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2-4E8F-8F8B-A9799BDBD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pten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p-Akt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9-44D9-B9DC-157B3AB6AC78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9-44D9-B9DC-157B3AB6AC78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9-44D9-B9DC-157B3AB6AC7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9-44D9-B9DC-157B3AB6AC78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EF4380B-6E92-4C46-8F5D-FB53F4CE537D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{EEF4380B-6E92-4C46-8F5D-FB53F4CE537D}</c15:txfldGUID>
                      <c15:f>'p-Akt'!$I$25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8059-44D9-B9DC-157B3AB6A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'p-Akt'!$D$21:$G$21</c:f>
                <c:numCache>
                  <c:formatCode>General</c:formatCode>
                  <c:ptCount val="4"/>
                  <c:pt idx="0">
                    <c:v>1.3422002447613284E-2</c:v>
                  </c:pt>
                  <c:pt idx="1">
                    <c:v>7.4591684387525765E-4</c:v>
                  </c:pt>
                  <c:pt idx="2">
                    <c:v>2.7842025000823262E-3</c:v>
                  </c:pt>
                  <c:pt idx="3">
                    <c:v>6.5026439089807439E-5</c:v>
                  </c:pt>
                </c:numCache>
              </c:numRef>
            </c:plus>
            <c:minus>
              <c:numRef>
                <c:f>'p-Akt'!$D$21:$G$21</c:f>
                <c:numCache>
                  <c:formatCode>General</c:formatCode>
                  <c:ptCount val="4"/>
                  <c:pt idx="0">
                    <c:v>1.3422002447613284E-2</c:v>
                  </c:pt>
                  <c:pt idx="1">
                    <c:v>7.4591684387525765E-4</c:v>
                  </c:pt>
                  <c:pt idx="2">
                    <c:v>2.7842025000823262E-3</c:v>
                  </c:pt>
                  <c:pt idx="3">
                    <c:v>6.5026439089807439E-5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'p-Akt'!$D$15:$G$15</c:f>
              <c:numCache>
                <c:formatCode>General</c:formatCode>
                <c:ptCount val="4"/>
                <c:pt idx="0">
                  <c:v>1</c:v>
                </c:pt>
                <c:pt idx="1">
                  <c:v>1.032172972899404</c:v>
                </c:pt>
                <c:pt idx="2">
                  <c:v>0.9816346902379961</c:v>
                </c:pt>
                <c:pt idx="3">
                  <c:v>1.5895313678864478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9-44D9-B9DC-157B3AB6A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p-akt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p-Akt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'p-Akt'!$I$4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'p-Akt'!$J$8:$K$8</c:f>
                <c:numCache>
                  <c:formatCode>General</c:formatCode>
                  <c:ptCount val="2"/>
                  <c:pt idx="0">
                    <c:v>1.3422002447613284E-2</c:v>
                  </c:pt>
                  <c:pt idx="1">
                    <c:v>2.7842025000823262E-3</c:v>
                  </c:pt>
                </c:numCache>
              </c:numRef>
            </c:plus>
            <c:minus>
              <c:numRef>
                <c:f>'p-Akt'!$J$8:$K$8</c:f>
                <c:numCache>
                  <c:formatCode>General</c:formatCode>
                  <c:ptCount val="2"/>
                  <c:pt idx="0">
                    <c:v>1.3422002447613284E-2</c:v>
                  </c:pt>
                  <c:pt idx="1">
                    <c:v>2.7842025000823262E-3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'p-Akt'!$J$4:$K$4</c:f>
              <c:numCache>
                <c:formatCode>General</c:formatCode>
                <c:ptCount val="2"/>
                <c:pt idx="0">
                  <c:v>1</c:v>
                </c:pt>
                <c:pt idx="1">
                  <c:v>0.9816346902379961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7-47CB-A5B3-B5B156ED19CE}"/>
            </c:ext>
          </c:extLst>
        </c:ser>
        <c:ser>
          <c:idx val="1"/>
          <c:order val="1"/>
          <c:tx>
            <c:strRef>
              <c:f>'p-Akt'!$I$5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E473B3BB-3667-4A61-AD42-2B339151B76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{E473B3BB-3667-4A61-AD42-2B339151B76A}</c15:txfldGUID>
                      <c15:f>'p-Akt'!$I$25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D1F7-47CB-A5B3-B5B156ED19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'p-Akt'!$J$9:$K$9</c:f>
                <c:numCache>
                  <c:formatCode>General</c:formatCode>
                  <c:ptCount val="2"/>
                  <c:pt idx="0">
                    <c:v>7.4591684387525765E-4</c:v>
                  </c:pt>
                  <c:pt idx="1">
                    <c:v>6.5026439089807439E-5</c:v>
                  </c:pt>
                </c:numCache>
              </c:numRef>
            </c:plus>
            <c:minus>
              <c:numRef>
                <c:f>'p-Akt'!$J$9:$K$9</c:f>
                <c:numCache>
                  <c:formatCode>General</c:formatCode>
                  <c:ptCount val="2"/>
                  <c:pt idx="0">
                    <c:v>7.4591684387525765E-4</c:v>
                  </c:pt>
                  <c:pt idx="1">
                    <c:v>6.5026439089807439E-5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'p-Akt'!$J$5:$K$5</c:f>
              <c:numCache>
                <c:formatCode>General</c:formatCode>
                <c:ptCount val="2"/>
                <c:pt idx="0">
                  <c:v>1.032172972899404</c:v>
                </c:pt>
                <c:pt idx="1">
                  <c:v>1.5895313678864478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F7-47CB-A5B3-B5B156ED1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p-akt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Pparaa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88-4644-9945-F6A0D21EDB82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88-4644-9945-F6A0D21EDB82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388-4644-9945-F6A0D21EDB8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388-4644-9945-F6A0D21EDB82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EF4380B-6E92-4C46-8F5D-FB53F4CE537D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{EEF4380B-6E92-4C46-8F5D-FB53F4CE537D}</c15:txfldGUID>
                      <c15:f>Pparaa!$I$25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E388-4644-9945-F6A0D21ED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Pparaa!$D$21:$G$21</c:f>
                <c:numCache>
                  <c:formatCode>General</c:formatCode>
                  <c:ptCount val="4"/>
                  <c:pt idx="0">
                    <c:v>9.7746896739393414E-3</c:v>
                  </c:pt>
                  <c:pt idx="1">
                    <c:v>1.1874602549878779E-2</c:v>
                  </c:pt>
                  <c:pt idx="2">
                    <c:v>1.0053027642442602E-2</c:v>
                  </c:pt>
                  <c:pt idx="3">
                    <c:v>1.1596901432529798E-2</c:v>
                  </c:pt>
                </c:numCache>
              </c:numRef>
            </c:plus>
            <c:minus>
              <c:numRef>
                <c:f>Pparaa!$D$21:$G$21</c:f>
                <c:numCache>
                  <c:formatCode>General</c:formatCode>
                  <c:ptCount val="4"/>
                  <c:pt idx="0">
                    <c:v>9.7746896739393414E-3</c:v>
                  </c:pt>
                  <c:pt idx="1">
                    <c:v>1.1874602549878779E-2</c:v>
                  </c:pt>
                  <c:pt idx="2">
                    <c:v>1.0053027642442602E-2</c:v>
                  </c:pt>
                  <c:pt idx="3">
                    <c:v>1.1596901432529798E-2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Pparaa!$D$3:$G$3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Pparaa!$D$15:$G$15</c:f>
              <c:numCache>
                <c:formatCode>General</c:formatCode>
                <c:ptCount val="4"/>
                <c:pt idx="0">
                  <c:v>1</c:v>
                </c:pt>
                <c:pt idx="1">
                  <c:v>1.3667911663947954</c:v>
                </c:pt>
                <c:pt idx="2">
                  <c:v>1.4692593427108895</c:v>
                </c:pt>
                <c:pt idx="3">
                  <c:v>0.54857577861371221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388-4644-9945-F6A0D21ED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ppar</a:t>
                </a:r>
                <a:r>
                  <a:rPr lang="el-GR" i="1"/>
                  <a:t>α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Pparaa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Pparaa!$I$4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Pparaa!$J$8:$K$8</c:f>
                <c:numCache>
                  <c:formatCode>General</c:formatCode>
                  <c:ptCount val="2"/>
                  <c:pt idx="0">
                    <c:v>9.7746896739393414E-3</c:v>
                  </c:pt>
                  <c:pt idx="1">
                    <c:v>1.0053027642442602E-2</c:v>
                  </c:pt>
                </c:numCache>
              </c:numRef>
            </c:plus>
            <c:minus>
              <c:numRef>
                <c:f>Pparaa!$J$8:$K$8</c:f>
                <c:numCache>
                  <c:formatCode>General</c:formatCode>
                  <c:ptCount val="2"/>
                  <c:pt idx="0">
                    <c:v>9.7746896739393414E-3</c:v>
                  </c:pt>
                  <c:pt idx="1">
                    <c:v>1.0053027642442602E-2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Pparaa!$J$3:$K$3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Pparaa!$J$4:$K$4</c:f>
              <c:numCache>
                <c:formatCode>General</c:formatCode>
                <c:ptCount val="2"/>
                <c:pt idx="0">
                  <c:v>1</c:v>
                </c:pt>
                <c:pt idx="1">
                  <c:v>1.4692593427108895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C-434A-BDF0-F5CCE99723AE}"/>
            </c:ext>
          </c:extLst>
        </c:ser>
        <c:ser>
          <c:idx val="1"/>
          <c:order val="1"/>
          <c:tx>
            <c:strRef>
              <c:f>Pparaa!$I$5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E473B3BB-3667-4A61-AD42-2B339151B76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{E473B3BB-3667-4A61-AD42-2B339151B76A}</c15:txfldGUID>
                      <c15:f>Pparaa!$I$25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2CEC-434A-BDF0-F5CCE99723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Pparaa!$J$9:$K$9</c:f>
                <c:numCache>
                  <c:formatCode>General</c:formatCode>
                  <c:ptCount val="2"/>
                  <c:pt idx="0">
                    <c:v>1.1874602549878779E-2</c:v>
                  </c:pt>
                  <c:pt idx="1">
                    <c:v>1.1596901432529798E-2</c:v>
                  </c:pt>
                </c:numCache>
              </c:numRef>
            </c:plus>
            <c:minus>
              <c:numRef>
                <c:f>Pparaa!$J$9:$K$9</c:f>
                <c:numCache>
                  <c:formatCode>General</c:formatCode>
                  <c:ptCount val="2"/>
                  <c:pt idx="0">
                    <c:v>1.1874602549878779E-2</c:v>
                  </c:pt>
                  <c:pt idx="1">
                    <c:v>1.1596901432529798E-2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Pparaa!$J$3:$K$3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Pparaa!$J$5:$K$5</c:f>
              <c:numCache>
                <c:formatCode>General</c:formatCode>
                <c:ptCount val="2"/>
                <c:pt idx="0">
                  <c:v>1.3667911663947954</c:v>
                </c:pt>
                <c:pt idx="1">
                  <c:v>0.54857577861371221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EC-434A-BDF0-F5CCE9972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sz="1200" b="0" i="1" u="none" strike="noStrike" baseline="0">
                    <a:effectLst/>
                  </a:rPr>
                  <a:t>ppar</a:t>
                </a:r>
                <a:r>
                  <a:rPr lang="el-GR" altLang="zh-TW" sz="1200" b="0" i="1" u="none" strike="noStrike" baseline="0">
                    <a:effectLst/>
                  </a:rPr>
                  <a:t>α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WT-Dox</c:v>
                </c:pt>
              </c:strCache>
            </c:strRef>
          </c:tx>
          <c:spPr>
            <a:solidFill>
              <a:srgbClr val="CCFF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Summary!$I$4:$I$6</c:f>
                <c:numCache>
                  <c:formatCode>General</c:formatCode>
                  <c:ptCount val="3"/>
                  <c:pt idx="0">
                    <c:v>3.0291001867991666E-2</c:v>
                  </c:pt>
                  <c:pt idx="1">
                    <c:v>1.3422002447613284E-2</c:v>
                  </c:pt>
                  <c:pt idx="2">
                    <c:v>9.7746896739393414E-3</c:v>
                  </c:pt>
                </c:numCache>
              </c:numRef>
            </c:plus>
            <c:minus>
              <c:numRef>
                <c:f>Summary!$I$4:$I$6</c:f>
                <c:numCache>
                  <c:formatCode>General</c:formatCode>
                  <c:ptCount val="3"/>
                  <c:pt idx="0">
                    <c:v>3.0291001867991666E-2</c:v>
                  </c:pt>
                  <c:pt idx="1">
                    <c:v>1.3422002447613284E-2</c:v>
                  </c:pt>
                  <c:pt idx="2">
                    <c:v>9.7746896739393414E-3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</c:v>
                </c:pt>
                <c:pt idx="1">
                  <c:v>p-Akt</c:v>
                </c:pt>
                <c:pt idx="2">
                  <c:v>Pparaa</c:v>
                </c:pt>
              </c:strCache>
            </c:strRef>
          </c:cat>
          <c:val>
            <c:numRef>
              <c:f>Summary!$C$4:$C$6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F-4FBD-81D3-A053C2C7194E}"/>
            </c:ext>
          </c:extLst>
        </c:ser>
        <c:ser>
          <c:idx val="1"/>
          <c:order val="1"/>
          <c:tx>
            <c:strRef>
              <c:f>Summary!$D$3</c:f>
              <c:strCache>
                <c:ptCount val="1"/>
                <c:pt idx="0">
                  <c:v>WT+Dox</c:v>
                </c:pt>
              </c:strCache>
            </c:strRef>
          </c:tx>
          <c:spPr>
            <a:solidFill>
              <a:srgbClr val="66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Summary!$J$4:$J$6</c:f>
                <c:numCache>
                  <c:formatCode>General</c:formatCode>
                  <c:ptCount val="3"/>
                  <c:pt idx="0">
                    <c:v>2.883804709405189E-2</c:v>
                  </c:pt>
                  <c:pt idx="1">
                    <c:v>7.4591684387525765E-4</c:v>
                  </c:pt>
                  <c:pt idx="2">
                    <c:v>1.1874602549878779E-2</c:v>
                  </c:pt>
                </c:numCache>
              </c:numRef>
            </c:plus>
            <c:minus>
              <c:numRef>
                <c:f>Summary!$J$4:$J$6</c:f>
                <c:numCache>
                  <c:formatCode>General</c:formatCode>
                  <c:ptCount val="3"/>
                  <c:pt idx="0">
                    <c:v>2.883804709405189E-2</c:v>
                  </c:pt>
                  <c:pt idx="1">
                    <c:v>7.4591684387525765E-4</c:v>
                  </c:pt>
                  <c:pt idx="2">
                    <c:v>1.1874602549878779E-2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</c:v>
                </c:pt>
                <c:pt idx="1">
                  <c:v>p-Akt</c:v>
                </c:pt>
                <c:pt idx="2">
                  <c:v>Pparaa</c:v>
                </c:pt>
              </c:strCache>
            </c:strRef>
          </c:cat>
          <c:val>
            <c:numRef>
              <c:f>Summary!$D$4:$D$6</c:f>
              <c:numCache>
                <c:formatCode>General</c:formatCode>
                <c:ptCount val="3"/>
                <c:pt idx="0">
                  <c:v>1.0041207736714053</c:v>
                </c:pt>
                <c:pt idx="1">
                  <c:v>1.032172972899404</c:v>
                </c:pt>
                <c:pt idx="2">
                  <c:v>1.3667911663947954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F-4FBD-81D3-A053C2C7194E}"/>
            </c:ext>
          </c:extLst>
        </c:ser>
        <c:ser>
          <c:idx val="2"/>
          <c:order val="2"/>
          <c:tx>
            <c:strRef>
              <c:f>Summary!$E$3</c:f>
              <c:strCache>
                <c:ptCount val="1"/>
                <c:pt idx="0">
                  <c:v>LmiR21-Dox</c:v>
                </c:pt>
              </c:strCache>
            </c:strRef>
          </c:tx>
          <c:spPr>
            <a:solidFill>
              <a:srgbClr val="FF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Summary!$K$4:$K$6</c:f>
                <c:numCache>
                  <c:formatCode>General</c:formatCode>
                  <c:ptCount val="3"/>
                  <c:pt idx="0">
                    <c:v>2.307295014580131E-2</c:v>
                  </c:pt>
                  <c:pt idx="1">
                    <c:v>2.7842025000823262E-3</c:v>
                  </c:pt>
                  <c:pt idx="2">
                    <c:v>1.0053027642442602E-2</c:v>
                  </c:pt>
                </c:numCache>
              </c:numRef>
            </c:plus>
            <c:minus>
              <c:numRef>
                <c:f>Summary!$K$4:$K$6</c:f>
                <c:numCache>
                  <c:formatCode>General</c:formatCode>
                  <c:ptCount val="3"/>
                  <c:pt idx="0">
                    <c:v>2.307295014580131E-2</c:v>
                  </c:pt>
                  <c:pt idx="1">
                    <c:v>2.7842025000823262E-3</c:v>
                  </c:pt>
                  <c:pt idx="2">
                    <c:v>1.0053027642442602E-2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</c:v>
                </c:pt>
                <c:pt idx="1">
                  <c:v>p-Akt</c:v>
                </c:pt>
                <c:pt idx="2">
                  <c:v>Pparaa</c:v>
                </c:pt>
              </c:strCache>
            </c:strRef>
          </c:cat>
          <c:val>
            <c:numRef>
              <c:f>Summary!$E$4:$E$6</c:f>
              <c:numCache>
                <c:formatCode>General</c:formatCode>
                <c:ptCount val="3"/>
                <c:pt idx="0">
                  <c:v>0.87381753638551229</c:v>
                </c:pt>
                <c:pt idx="1">
                  <c:v>0.9816346902379961</c:v>
                </c:pt>
                <c:pt idx="2">
                  <c:v>1.4692593427108895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F-4FBD-81D3-A053C2C7194E}"/>
            </c:ext>
          </c:extLst>
        </c:ser>
        <c:ser>
          <c:idx val="3"/>
          <c:order val="3"/>
          <c:tx>
            <c:strRef>
              <c:f>Summary!$F$3</c:f>
              <c:strCache>
                <c:ptCount val="1"/>
                <c:pt idx="0">
                  <c:v>LmiR21+Dox</c:v>
                </c:pt>
              </c:strCache>
            </c:strRef>
          </c:tx>
          <c:spPr>
            <a:solidFill>
              <a:srgbClr val="FF0000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1008B74-D9A6-44DA-BCBD-7C7B39681E5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{61008B74-D9A6-44DA-BCBD-7C7B39681E59}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AA0F-4FBD-81D3-A053C2C7194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C8AF8C7-68D8-4981-9F42-62FFEE2A67DF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{3C8AF8C7-68D8-4981-9F42-62FFEE2A67DF}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AA0F-4FBD-81D3-A053C2C7194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F135211-B982-4B87-95A7-BAB2D7DBEFA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{6F135211-B982-4B87-95A7-BAB2D7DBEFA9}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AA0F-4FBD-81D3-A053C2C719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Summary!$L$4:$L$6</c:f>
                <c:numCache>
                  <c:formatCode>General</c:formatCode>
                  <c:ptCount val="3"/>
                  <c:pt idx="0">
                    <c:v>2.5264163595796828E-2</c:v>
                  </c:pt>
                  <c:pt idx="1">
                    <c:v>6.5026439089807439E-5</c:v>
                  </c:pt>
                  <c:pt idx="2">
                    <c:v>1.1596901432529798E-2</c:v>
                  </c:pt>
                </c:numCache>
              </c:numRef>
            </c:plus>
            <c:minus>
              <c:numRef>
                <c:f>Summary!$L$4:$L$6</c:f>
                <c:numCache>
                  <c:formatCode>General</c:formatCode>
                  <c:ptCount val="3"/>
                  <c:pt idx="0">
                    <c:v>2.5264163595796828E-2</c:v>
                  </c:pt>
                  <c:pt idx="1">
                    <c:v>6.5026439089807439E-5</c:v>
                  </c:pt>
                  <c:pt idx="2">
                    <c:v>1.1596901432529798E-2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Summary!$B$4:$B$6</c:f>
              <c:strCache>
                <c:ptCount val="3"/>
                <c:pt idx="0">
                  <c:v>Pten</c:v>
                </c:pt>
                <c:pt idx="1">
                  <c:v>p-Akt</c:v>
                </c:pt>
                <c:pt idx="2">
                  <c:v>Pparaa</c:v>
                </c:pt>
              </c:strCache>
            </c:strRef>
          </c:cat>
          <c:val>
            <c:numRef>
              <c:f>Summary!$F$4:$F$6</c:f>
              <c:numCache>
                <c:formatCode>General</c:formatCode>
                <c:ptCount val="3"/>
                <c:pt idx="0">
                  <c:v>0.36399524150407719</c:v>
                </c:pt>
                <c:pt idx="1">
                  <c:v>1.5895313678864478</c:v>
                </c:pt>
                <c:pt idx="2">
                  <c:v>0.54857577861371221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F-4FBD-81D3-A053C2C71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9124063"/>
        <c:axId val="1506674399"/>
      </c:barChart>
      <c:catAx>
        <c:axId val="1509124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506674399"/>
        <c:crosses val="autoZero"/>
        <c:auto val="1"/>
        <c:lblAlgn val="ctr"/>
        <c:lblOffset val="100"/>
        <c:noMultiLvlLbl val="0"/>
      </c:catAx>
      <c:valAx>
        <c:axId val="1506674399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 sz="1200" b="0" i="0" u="none" strike="noStrike" baseline="0">
                    <a:effectLst/>
                  </a:rPr>
                  <a:t>Relative gene expression 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509124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4F1A9C5-F0D0-406D-8B77-4ADA790237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66C6D041-C53E-49DF-8FDC-47F897D4C5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933D3B45-8FB6-490C-841A-F0A48855C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8F2C87AE-B636-4804-8D4B-E012FE0C9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F417065-863C-494F-A8CA-81A89C0A9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58A652D4-E7A0-448C-8E46-0187BF2BC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67235</xdr:colOff>
      <xdr:row>9</xdr:row>
      <xdr:rowOff>107575</xdr:rowOff>
    </xdr:from>
    <xdr:to>
      <xdr:col>20</xdr:col>
      <xdr:colOff>235323</xdr:colOff>
      <xdr:row>31</xdr:row>
      <xdr:rowOff>123263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B8C3B100-4DF4-4F31-A1FF-5B29183887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BA3E-5621-4E48-90EA-ACA0BD7FA022}">
  <dimension ref="B3:K25"/>
  <sheetViews>
    <sheetView workbookViewId="0">
      <selection activeCell="F23" sqref="F23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37681.387999999999</v>
      </c>
      <c r="E4">
        <v>37241.317000000003</v>
      </c>
      <c r="F4">
        <v>34373.995000000003</v>
      </c>
      <c r="G4">
        <v>32920.822999999997</v>
      </c>
      <c r="I4" s="2" t="s">
        <v>14</v>
      </c>
      <c r="J4" s="1">
        <f>D15</f>
        <v>1</v>
      </c>
      <c r="K4" s="1">
        <f>F15</f>
        <v>0.87381753638551229</v>
      </c>
    </row>
    <row r="5" spans="2:11" x14ac:dyDescent="0.25">
      <c r="C5" s="1">
        <v>2</v>
      </c>
      <c r="D5">
        <v>37523.923999999999</v>
      </c>
      <c r="E5">
        <v>37140.438999999998</v>
      </c>
      <c r="F5">
        <v>34127.116000000002</v>
      </c>
      <c r="G5">
        <v>32504.773000000001</v>
      </c>
      <c r="I5" s="2" t="s">
        <v>15</v>
      </c>
      <c r="J5" s="1">
        <f>E15</f>
        <v>1.0041207736714053</v>
      </c>
      <c r="K5" s="1">
        <f>G15</f>
        <v>0.36399524150407719</v>
      </c>
    </row>
    <row r="6" spans="2:11" x14ac:dyDescent="0.25">
      <c r="C6" s="1">
        <v>3</v>
      </c>
      <c r="D6">
        <v>41263.459000000003</v>
      </c>
      <c r="E6">
        <v>40032.387999999999</v>
      </c>
      <c r="F6">
        <v>36026.652000000002</v>
      </c>
      <c r="G6">
        <v>33762.480000000003</v>
      </c>
    </row>
    <row r="7" spans="2:11" x14ac:dyDescent="0.25">
      <c r="C7" s="1" t="s">
        <v>6</v>
      </c>
      <c r="D7" s="1">
        <f>AVERAGE(D4:D6)</f>
        <v>38822.923666666669</v>
      </c>
      <c r="E7" s="1">
        <f t="shared" ref="E7:G7" si="0">AVERAGE(E4:E6)</f>
        <v>38138.048000000003</v>
      </c>
      <c r="F7" s="1">
        <f t="shared" si="0"/>
        <v>34842.587666666666</v>
      </c>
      <c r="G7" s="1">
        <f t="shared" si="0"/>
        <v>33062.692000000003</v>
      </c>
    </row>
    <row r="8" spans="2:11" x14ac:dyDescent="0.25">
      <c r="D8"/>
      <c r="E8"/>
      <c r="F8"/>
      <c r="G8"/>
      <c r="I8" s="2" t="s">
        <v>14</v>
      </c>
      <c r="J8" s="3">
        <f>D21</f>
        <v>3.0291001867991666E-2</v>
      </c>
      <c r="K8" s="3">
        <f>F21</f>
        <v>2.307295014580131E-2</v>
      </c>
    </row>
    <row r="9" spans="2:11" x14ac:dyDescent="0.25">
      <c r="D9"/>
      <c r="E9"/>
      <c r="F9"/>
      <c r="G9"/>
      <c r="I9" s="2" t="s">
        <v>15</v>
      </c>
      <c r="J9" s="3">
        <f>E21</f>
        <v>2.883804709405189E-2</v>
      </c>
      <c r="K9" s="3">
        <f>G21</f>
        <v>2.5264163595796828E-2</v>
      </c>
    </row>
    <row r="10" spans="2:11" x14ac:dyDescent="0.25">
      <c r="B10" s="1" t="s">
        <v>5</v>
      </c>
      <c r="C10" s="1">
        <v>1</v>
      </c>
      <c r="D10">
        <v>32236.885999999999</v>
      </c>
      <c r="E10">
        <v>32041.472000000002</v>
      </c>
      <c r="F10">
        <v>28319.743999999999</v>
      </c>
      <c r="G10">
        <v>12702.621999999999</v>
      </c>
    </row>
    <row r="11" spans="2:11" x14ac:dyDescent="0.25">
      <c r="C11" s="1">
        <v>2</v>
      </c>
      <c r="D11">
        <v>28370.338</v>
      </c>
      <c r="E11">
        <v>28502.217000000001</v>
      </c>
      <c r="F11">
        <v>25469.580999999998</v>
      </c>
      <c r="G11">
        <v>9436.2880000000005</v>
      </c>
    </row>
    <row r="12" spans="2:11" x14ac:dyDescent="0.25">
      <c r="C12" s="1">
        <v>3</v>
      </c>
      <c r="D12">
        <v>30851.087</v>
      </c>
      <c r="E12">
        <v>31291.501</v>
      </c>
      <c r="F12">
        <v>26128.550999999999</v>
      </c>
      <c r="G12">
        <v>11151.48</v>
      </c>
    </row>
    <row r="13" spans="2:11" x14ac:dyDescent="0.25">
      <c r="C13" s="1" t="s">
        <v>6</v>
      </c>
      <c r="D13" s="1">
        <f>AVERAGE(D10:D12)</f>
        <v>30486.103666666666</v>
      </c>
      <c r="E13" s="1">
        <f t="shared" ref="E13:G13" si="1">AVERAGE(E10:E12)</f>
        <v>30611.73</v>
      </c>
      <c r="F13" s="1">
        <f t="shared" si="1"/>
        <v>26639.291999999998</v>
      </c>
      <c r="G13" s="1">
        <f t="shared" si="1"/>
        <v>11096.796666666667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1.0041207736714053</v>
      </c>
      <c r="F15" s="1">
        <f t="shared" si="2"/>
        <v>0.87381753638551229</v>
      </c>
      <c r="G15" s="1">
        <f t="shared" si="2"/>
        <v>0.36399524150407719</v>
      </c>
    </row>
    <row r="17" spans="3:9" x14ac:dyDescent="0.25">
      <c r="C17" s="1" t="s">
        <v>9</v>
      </c>
      <c r="D17">
        <f t="shared" ref="D17:G19" si="3">D10/$D$13</f>
        <v>1.0574288650486887</v>
      </c>
      <c r="E17">
        <f t="shared" si="3"/>
        <v>1.0510189281759206</v>
      </c>
      <c r="F17">
        <f t="shared" si="3"/>
        <v>0.92893943777291055</v>
      </c>
      <c r="G17">
        <f t="shared" si="3"/>
        <v>0.41666925163312934</v>
      </c>
    </row>
    <row r="18" spans="3:9" x14ac:dyDescent="0.25">
      <c r="C18" s="1" t="s">
        <v>10</v>
      </c>
      <c r="D18">
        <f t="shared" si="3"/>
        <v>0.93059901357679786</v>
      </c>
      <c r="E18">
        <f t="shared" si="3"/>
        <v>0.93492488615933445</v>
      </c>
      <c r="F18">
        <f t="shared" si="3"/>
        <v>0.83544887462441764</v>
      </c>
      <c r="G18">
        <f t="shared" si="3"/>
        <v>0.30952751795296113</v>
      </c>
    </row>
    <row r="19" spans="3:9" x14ac:dyDescent="0.25">
      <c r="C19" s="1" t="s">
        <v>11</v>
      </c>
      <c r="D19">
        <f t="shared" si="3"/>
        <v>1.0119721213745134</v>
      </c>
      <c r="E19">
        <f t="shared" si="3"/>
        <v>1.0264185066789611</v>
      </c>
      <c r="F19">
        <f t="shared" si="3"/>
        <v>0.8570642967592087</v>
      </c>
      <c r="G19">
        <f t="shared" si="3"/>
        <v>0.36578895492614116</v>
      </c>
    </row>
    <row r="21" spans="3:9" x14ac:dyDescent="0.25">
      <c r="C21" s="1" t="s">
        <v>8</v>
      </c>
      <c r="D21" s="1">
        <f>_xlfn.STDEV.P(D17:D19)/SQRT(3)</f>
        <v>3.0291001867991666E-2</v>
      </c>
      <c r="E21" s="1">
        <f t="shared" ref="E21:G21" si="4">_xlfn.STDEV.P(E17:E19)/SQRT(3)</f>
        <v>2.883804709405189E-2</v>
      </c>
      <c r="F21" s="1">
        <f t="shared" si="4"/>
        <v>2.307295014580131E-2</v>
      </c>
      <c r="G21" s="1">
        <f t="shared" si="4"/>
        <v>2.5264163595796828E-2</v>
      </c>
    </row>
    <row r="23" spans="3:9" x14ac:dyDescent="0.25">
      <c r="E23" s="1">
        <f>_xlfn.T.TEST(E17:E19,G17:G19,2,1)</f>
        <v>2.726875399893368E-4</v>
      </c>
      <c r="F23" s="1">
        <f>_xlfn.T.TEST(F17:F19,G17:G19,2,1)</f>
        <v>3.9038141239974063E-4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8" priority="1" operator="lessThan">
      <formula>0.001</formula>
    </cfRule>
    <cfRule type="cellIs" dxfId="7" priority="2" operator="lessThan">
      <formula>0.01</formula>
    </cfRule>
    <cfRule type="cellIs" dxfId="6" priority="3" operator="lessThan">
      <formula>0.05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D442-AEA8-4E83-9C01-B53C425D651B}">
  <dimension ref="B3:K25"/>
  <sheetViews>
    <sheetView workbookViewId="0">
      <selection activeCell="E30" sqref="E30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37681.387999999999</v>
      </c>
      <c r="E4">
        <v>37241.317000000003</v>
      </c>
      <c r="F4">
        <v>34373.995000000003</v>
      </c>
      <c r="G4">
        <v>32920.822999999997</v>
      </c>
      <c r="I4" s="2" t="s">
        <v>14</v>
      </c>
      <c r="J4" s="1">
        <f>D15</f>
        <v>1</v>
      </c>
      <c r="K4" s="1">
        <f>F15</f>
        <v>0.9816346902379961</v>
      </c>
    </row>
    <row r="5" spans="2:11" x14ac:dyDescent="0.25">
      <c r="C5" s="1">
        <v>2</v>
      </c>
      <c r="D5">
        <v>37523.923999999999</v>
      </c>
      <c r="E5">
        <v>37140.438999999998</v>
      </c>
      <c r="F5">
        <v>34127.116000000002</v>
      </c>
      <c r="G5">
        <v>32504.773000000001</v>
      </c>
      <c r="I5" s="2" t="s">
        <v>15</v>
      </c>
      <c r="J5" s="1">
        <f>E15</f>
        <v>1.032172972899404</v>
      </c>
      <c r="K5" s="1">
        <f>G15</f>
        <v>1.5895313678864478</v>
      </c>
    </row>
    <row r="6" spans="2:11" x14ac:dyDescent="0.25">
      <c r="C6" s="1">
        <v>3</v>
      </c>
      <c r="D6">
        <v>41263.459000000003</v>
      </c>
      <c r="E6">
        <v>40032.387999999999</v>
      </c>
      <c r="F6">
        <v>36026.652000000002</v>
      </c>
      <c r="G6">
        <v>33762.480000000003</v>
      </c>
    </row>
    <row r="7" spans="2:11" x14ac:dyDescent="0.25">
      <c r="C7" s="1" t="s">
        <v>6</v>
      </c>
      <c r="D7" s="1">
        <f>AVERAGE(D4:D6)</f>
        <v>38822.923666666669</v>
      </c>
      <c r="E7" s="1">
        <f t="shared" ref="E7:G7" si="0">AVERAGE(E4:E6)</f>
        <v>38138.048000000003</v>
      </c>
      <c r="F7" s="1">
        <f t="shared" si="0"/>
        <v>34842.587666666666</v>
      </c>
      <c r="G7" s="1">
        <f t="shared" si="0"/>
        <v>33062.692000000003</v>
      </c>
    </row>
    <row r="8" spans="2:11" x14ac:dyDescent="0.25">
      <c r="D8"/>
      <c r="E8"/>
      <c r="F8"/>
      <c r="G8"/>
      <c r="I8" s="2" t="s">
        <v>14</v>
      </c>
      <c r="J8" s="3">
        <f>D21</f>
        <v>1.3422002447613284E-2</v>
      </c>
      <c r="K8" s="3">
        <f>F21</f>
        <v>2.7842025000823262E-3</v>
      </c>
    </row>
    <row r="9" spans="2:11" x14ac:dyDescent="0.25">
      <c r="D9"/>
      <c r="E9"/>
      <c r="F9"/>
      <c r="G9"/>
      <c r="I9" s="2" t="s">
        <v>15</v>
      </c>
      <c r="J9" s="3">
        <f>E21</f>
        <v>7.4591684387525765E-4</v>
      </c>
      <c r="K9" s="3">
        <f>G21</f>
        <v>6.5026439089807439E-5</v>
      </c>
    </row>
    <row r="10" spans="2:11" x14ac:dyDescent="0.25">
      <c r="B10" s="1" t="s">
        <v>24</v>
      </c>
      <c r="C10" s="1">
        <v>1</v>
      </c>
      <c r="D10">
        <v>14321.581</v>
      </c>
      <c r="E10">
        <v>14938.995000000001</v>
      </c>
      <c r="F10">
        <v>14220.581</v>
      </c>
      <c r="G10">
        <v>23044.387999999999</v>
      </c>
    </row>
    <row r="11" spans="2:11" x14ac:dyDescent="0.25">
      <c r="C11" s="1">
        <v>2</v>
      </c>
      <c r="D11">
        <v>14204.288</v>
      </c>
      <c r="E11">
        <v>14975.995000000001</v>
      </c>
      <c r="F11">
        <v>14323.581</v>
      </c>
      <c r="G11">
        <v>23048.387999999999</v>
      </c>
    </row>
    <row r="12" spans="2:11" x14ac:dyDescent="0.25">
      <c r="C12" s="1">
        <v>3</v>
      </c>
      <c r="D12">
        <v>14970.701999999999</v>
      </c>
      <c r="E12">
        <v>14980.995000000001</v>
      </c>
      <c r="F12">
        <v>14153.581</v>
      </c>
      <c r="G12">
        <v>23046.387999999999</v>
      </c>
    </row>
    <row r="13" spans="2:11" x14ac:dyDescent="0.25">
      <c r="C13" s="1" t="s">
        <v>6</v>
      </c>
      <c r="D13" s="1">
        <f>AVERAGE(D10:D12)</f>
        <v>14498.856999999998</v>
      </c>
      <c r="E13" s="1">
        <f t="shared" ref="E13:G13" si="1">AVERAGE(E10:E12)</f>
        <v>14965.328333333333</v>
      </c>
      <c r="F13" s="1">
        <f t="shared" si="1"/>
        <v>14232.581</v>
      </c>
      <c r="G13" s="1">
        <f t="shared" si="1"/>
        <v>23046.387999999995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1.032172972899404</v>
      </c>
      <c r="F15" s="1">
        <f t="shared" si="2"/>
        <v>0.9816346902379961</v>
      </c>
      <c r="G15" s="1">
        <f t="shared" si="2"/>
        <v>1.5895313678864478</v>
      </c>
    </row>
    <row r="17" spans="3:9" x14ac:dyDescent="0.25">
      <c r="C17" s="1" t="s">
        <v>9</v>
      </c>
      <c r="D17">
        <f t="shared" ref="D17:G19" si="3">D10/$D$13</f>
        <v>0.98777310514890948</v>
      </c>
      <c r="E17">
        <f t="shared" si="3"/>
        <v>1.0303567377759504</v>
      </c>
      <c r="F17">
        <f t="shared" si="3"/>
        <v>0.98080703878933362</v>
      </c>
      <c r="G17">
        <f t="shared" si="3"/>
        <v>1.5893934259783375</v>
      </c>
    </row>
    <row r="18" spans="3:9" x14ac:dyDescent="0.25">
      <c r="C18" s="1" t="s">
        <v>10</v>
      </c>
      <c r="D18">
        <f t="shared" si="3"/>
        <v>0.97968329503491225</v>
      </c>
      <c r="E18">
        <f t="shared" si="3"/>
        <v>1.0329086630759929</v>
      </c>
      <c r="F18">
        <f t="shared" si="3"/>
        <v>0.98791104705701982</v>
      </c>
      <c r="G18">
        <f t="shared" si="3"/>
        <v>1.5896693097945584</v>
      </c>
    </row>
    <row r="19" spans="3:9" x14ac:dyDescent="0.25">
      <c r="C19" s="1" t="s">
        <v>11</v>
      </c>
      <c r="D19">
        <f t="shared" si="3"/>
        <v>1.0325435998161787</v>
      </c>
      <c r="E19">
        <f t="shared" si="3"/>
        <v>1.033253517846269</v>
      </c>
      <c r="F19">
        <f t="shared" si="3"/>
        <v>0.97618598486763486</v>
      </c>
      <c r="G19">
        <f t="shared" si="3"/>
        <v>1.589531367886448</v>
      </c>
    </row>
    <row r="21" spans="3:9" x14ac:dyDescent="0.25">
      <c r="C21" s="1" t="s">
        <v>8</v>
      </c>
      <c r="D21" s="1">
        <f>_xlfn.STDEV.P(D17:D19)/SQRT(3)</f>
        <v>1.3422002447613284E-2</v>
      </c>
      <c r="E21" s="1">
        <f t="shared" ref="E21:G21" si="4">_xlfn.STDEV.P(E17:E19)/SQRT(3)</f>
        <v>7.4591684387525765E-4</v>
      </c>
      <c r="F21" s="1">
        <f t="shared" si="4"/>
        <v>2.7842025000823262E-3</v>
      </c>
      <c r="G21" s="1">
        <f t="shared" si="4"/>
        <v>6.5026439089807439E-5</v>
      </c>
    </row>
    <row r="23" spans="3:9" x14ac:dyDescent="0.25">
      <c r="E23" s="1">
        <f>_xlfn.T.TEST(E17:E19,G17:G19,2,1)</f>
        <v>2.3292858825421622E-6</v>
      </c>
      <c r="F23" s="1">
        <f>_xlfn.T.TEST(F17:F19,G17:G19,2,1)</f>
        <v>3.0597234599010735E-5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5" priority="1" operator="lessThan">
      <formula>0.001</formula>
    </cfRule>
    <cfRule type="cellIs" dxfId="4" priority="2" operator="lessThan">
      <formula>0.01</formula>
    </cfRule>
    <cfRule type="cellIs" dxfId="3" priority="3" operator="lessThan">
      <formula>0.05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DF235-AC7A-4AAC-A5BD-0E9432BDC963}">
  <dimension ref="B3:K25"/>
  <sheetViews>
    <sheetView workbookViewId="0">
      <selection activeCell="J31" sqref="J31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37681.387999999999</v>
      </c>
      <c r="E4">
        <v>37241.317000000003</v>
      </c>
      <c r="F4">
        <v>34373.995000000003</v>
      </c>
      <c r="G4">
        <v>32920.822999999997</v>
      </c>
      <c r="I4" s="2" t="s">
        <v>14</v>
      </c>
      <c r="J4" s="1">
        <f>D15</f>
        <v>1</v>
      </c>
      <c r="K4" s="1">
        <f>F15</f>
        <v>1.4692593427108895</v>
      </c>
    </row>
    <row r="5" spans="2:11" x14ac:dyDescent="0.25">
      <c r="C5" s="1">
        <v>2</v>
      </c>
      <c r="D5">
        <v>37523.923999999999</v>
      </c>
      <c r="E5">
        <v>37140.438999999998</v>
      </c>
      <c r="F5">
        <v>34127.116000000002</v>
      </c>
      <c r="G5">
        <v>32504.773000000001</v>
      </c>
      <c r="I5" s="2" t="s">
        <v>15</v>
      </c>
      <c r="J5" s="1">
        <f>E15</f>
        <v>1.3667911663947954</v>
      </c>
      <c r="K5" s="1">
        <f>G15</f>
        <v>0.54857577861371221</v>
      </c>
    </row>
    <row r="6" spans="2:11" x14ac:dyDescent="0.25">
      <c r="C6" s="1">
        <v>3</v>
      </c>
      <c r="D6">
        <v>41263.459000000003</v>
      </c>
      <c r="E6">
        <v>40032.387999999999</v>
      </c>
      <c r="F6">
        <v>36026.652000000002</v>
      </c>
      <c r="G6">
        <v>33762.480000000003</v>
      </c>
    </row>
    <row r="7" spans="2:11" x14ac:dyDescent="0.25">
      <c r="C7" s="1" t="s">
        <v>6</v>
      </c>
      <c r="D7" s="1">
        <f>AVERAGE(D4:D6)</f>
        <v>38822.923666666669</v>
      </c>
      <c r="E7" s="1">
        <f t="shared" ref="E7:G7" si="0">AVERAGE(E4:E6)</f>
        <v>38138.048000000003</v>
      </c>
      <c r="F7" s="1">
        <f t="shared" si="0"/>
        <v>34842.587666666666</v>
      </c>
      <c r="G7" s="1">
        <f t="shared" si="0"/>
        <v>33062.692000000003</v>
      </c>
    </row>
    <row r="8" spans="2:11" x14ac:dyDescent="0.25">
      <c r="D8"/>
      <c r="E8"/>
      <c r="F8"/>
      <c r="G8"/>
      <c r="I8" s="2" t="s">
        <v>14</v>
      </c>
      <c r="J8" s="3">
        <f>D21</f>
        <v>9.7746896739393414E-3</v>
      </c>
      <c r="K8" s="3">
        <f>F21</f>
        <v>1.0053027642442602E-2</v>
      </c>
    </row>
    <row r="9" spans="2:11" x14ac:dyDescent="0.25">
      <c r="D9"/>
      <c r="E9"/>
      <c r="F9"/>
      <c r="G9"/>
      <c r="I9" s="2" t="s">
        <v>15</v>
      </c>
      <c r="J9" s="3">
        <f>E21</f>
        <v>1.1874602549878779E-2</v>
      </c>
      <c r="K9" s="3">
        <f>G21</f>
        <v>1.1596901432529798E-2</v>
      </c>
    </row>
    <row r="10" spans="2:11" x14ac:dyDescent="0.25">
      <c r="B10" s="1" t="s">
        <v>23</v>
      </c>
      <c r="C10" s="1">
        <v>1</v>
      </c>
      <c r="D10">
        <v>16320.187</v>
      </c>
      <c r="E10">
        <v>22462.844000000001</v>
      </c>
      <c r="F10">
        <v>24107.894</v>
      </c>
      <c r="G10">
        <v>8839.0239999999994</v>
      </c>
    </row>
    <row r="11" spans="2:11" x14ac:dyDescent="0.25">
      <c r="C11" s="1">
        <v>2</v>
      </c>
      <c r="D11">
        <v>16231.630999999999</v>
      </c>
      <c r="E11">
        <v>22125.458999999999</v>
      </c>
      <c r="F11">
        <v>23905.338</v>
      </c>
      <c r="G11">
        <v>8766.61</v>
      </c>
    </row>
    <row r="12" spans="2:11" x14ac:dyDescent="0.25">
      <c r="C12" s="1">
        <v>3</v>
      </c>
      <c r="D12">
        <v>16862.48</v>
      </c>
      <c r="E12">
        <v>22950.723000000002</v>
      </c>
      <c r="F12">
        <v>24589.187000000002</v>
      </c>
      <c r="G12">
        <v>9501.8529999999992</v>
      </c>
    </row>
    <row r="13" spans="2:11" x14ac:dyDescent="0.25">
      <c r="C13" s="1" t="s">
        <v>6</v>
      </c>
      <c r="D13" s="1">
        <f>AVERAGE(D10:D12)</f>
        <v>16471.432666666664</v>
      </c>
      <c r="E13" s="1">
        <f t="shared" ref="E13:G13" si="1">AVERAGE(E10:E12)</f>
        <v>22513.008666666665</v>
      </c>
      <c r="F13" s="1">
        <f t="shared" si="1"/>
        <v>24200.806333333338</v>
      </c>
      <c r="G13" s="1">
        <f t="shared" si="1"/>
        <v>9035.8289999999997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1.3667911663947954</v>
      </c>
      <c r="F15" s="1">
        <f t="shared" si="2"/>
        <v>1.4692593427108895</v>
      </c>
      <c r="G15" s="1">
        <f t="shared" si="2"/>
        <v>0.54857577861371221</v>
      </c>
    </row>
    <row r="17" spans="3:9" x14ac:dyDescent="0.25">
      <c r="C17" s="1" t="s">
        <v>9</v>
      </c>
      <c r="D17">
        <f t="shared" ref="D17:G19" si="3">D10/$D$13</f>
        <v>0.99081769814882337</v>
      </c>
      <c r="E17">
        <f t="shared" si="3"/>
        <v>1.363745610632777</v>
      </c>
      <c r="F17">
        <f t="shared" si="3"/>
        <v>1.4636185259578112</v>
      </c>
      <c r="G17">
        <f t="shared" si="3"/>
        <v>0.53662751618974736</v>
      </c>
    </row>
    <row r="18" spans="3:9" x14ac:dyDescent="0.25">
      <c r="C18" s="1" t="s">
        <v>10</v>
      </c>
      <c r="D18">
        <f t="shared" si="3"/>
        <v>0.98544135950287115</v>
      </c>
      <c r="E18">
        <f t="shared" si="3"/>
        <v>1.3432625714929718</v>
      </c>
      <c r="F18">
        <f t="shared" si="3"/>
        <v>1.4513211135772892</v>
      </c>
      <c r="G18">
        <f t="shared" si="3"/>
        <v>0.53223117730014102</v>
      </c>
    </row>
    <row r="19" spans="3:9" x14ac:dyDescent="0.25">
      <c r="C19" s="1" t="s">
        <v>11</v>
      </c>
      <c r="D19">
        <f t="shared" si="3"/>
        <v>1.0237409423483059</v>
      </c>
      <c r="E19">
        <f t="shared" si="3"/>
        <v>1.393365317058638</v>
      </c>
      <c r="F19">
        <f t="shared" si="3"/>
        <v>1.4928383885975678</v>
      </c>
      <c r="G19">
        <f t="shared" si="3"/>
        <v>0.57686864235124824</v>
      </c>
    </row>
    <row r="21" spans="3:9" x14ac:dyDescent="0.25">
      <c r="C21" s="1" t="s">
        <v>8</v>
      </c>
      <c r="D21" s="1">
        <f>_xlfn.STDEV.P(D17:D19)/SQRT(3)</f>
        <v>9.7746896739393414E-3</v>
      </c>
      <c r="E21" s="1">
        <f t="shared" ref="E21:G21" si="4">_xlfn.STDEV.P(E17:E19)/SQRT(3)</f>
        <v>1.1874602549878779E-2</v>
      </c>
      <c r="F21" s="1">
        <f t="shared" si="4"/>
        <v>1.0053027642442602E-2</v>
      </c>
      <c r="G21" s="1">
        <f t="shared" si="4"/>
        <v>1.1596901432529798E-2</v>
      </c>
    </row>
    <row r="23" spans="3:9" x14ac:dyDescent="0.25">
      <c r="E23" s="1">
        <f>_xlfn.T.TEST(E17:E19,G17:G19,2,1)</f>
        <v>3.3313405620072602E-5</v>
      </c>
      <c r="F23" s="1">
        <f>_xlfn.T.TEST(F17:F19,G17:G19,2,1)</f>
        <v>1.2690329017772415E-5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2" priority="1" operator="lessThan">
      <formula>0.001</formula>
    </cfRule>
    <cfRule type="cellIs" dxfId="1" priority="2" operator="lessThan">
      <formula>0.01</formula>
    </cfRule>
    <cfRule type="cellIs" dxfId="0" priority="3" operator="lessThan">
      <formula>0.05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0CFE-88AC-42A7-97E4-AC0348907368}">
  <dimension ref="B3:M19"/>
  <sheetViews>
    <sheetView tabSelected="1" zoomScale="85" zoomScaleNormal="85" workbookViewId="0">
      <selection activeCell="D24" sqref="D24"/>
    </sheetView>
  </sheetViews>
  <sheetFormatPr defaultRowHeight="16.5" x14ac:dyDescent="0.25"/>
  <cols>
    <col min="3" max="6" width="14.375" customWidth="1"/>
    <col min="9" max="12" width="14.375" customWidth="1"/>
  </cols>
  <sheetData>
    <row r="3" spans="2:13" x14ac:dyDescent="0.25">
      <c r="C3" s="8" t="s">
        <v>19</v>
      </c>
      <c r="D3" s="8" t="s">
        <v>20</v>
      </c>
      <c r="E3" s="8" t="s">
        <v>21</v>
      </c>
      <c r="F3" s="8" t="s">
        <v>22</v>
      </c>
      <c r="I3" s="8" t="s">
        <v>19</v>
      </c>
      <c r="J3" s="8" t="s">
        <v>20</v>
      </c>
      <c r="K3" s="8" t="s">
        <v>21</v>
      </c>
      <c r="L3" s="8" t="s">
        <v>22</v>
      </c>
    </row>
    <row r="4" spans="2:13" x14ac:dyDescent="0.25">
      <c r="B4" t="s">
        <v>25</v>
      </c>
      <c r="C4">
        <v>1</v>
      </c>
      <c r="D4">
        <v>1.0041207736714053</v>
      </c>
      <c r="E4">
        <v>0.87381753638551229</v>
      </c>
      <c r="F4">
        <v>0.36399524150407719</v>
      </c>
      <c r="I4">
        <v>3.0291001867991666E-2</v>
      </c>
      <c r="J4">
        <v>2.883804709405189E-2</v>
      </c>
      <c r="K4">
        <v>2.307295014580131E-2</v>
      </c>
      <c r="L4">
        <v>2.5264163595796828E-2</v>
      </c>
    </row>
    <row r="5" spans="2:13" x14ac:dyDescent="0.25">
      <c r="B5" t="s">
        <v>26</v>
      </c>
      <c r="C5">
        <v>1</v>
      </c>
      <c r="D5">
        <v>1.032172972899404</v>
      </c>
      <c r="E5">
        <v>0.9816346902379961</v>
      </c>
      <c r="F5">
        <v>1.5895313678864478</v>
      </c>
      <c r="I5">
        <v>1.3422002447613284E-2</v>
      </c>
      <c r="J5">
        <v>7.4591684387525765E-4</v>
      </c>
      <c r="K5">
        <v>2.7842025000823262E-3</v>
      </c>
      <c r="L5">
        <v>6.5026439089807439E-5</v>
      </c>
    </row>
    <row r="6" spans="2:13" x14ac:dyDescent="0.25">
      <c r="B6" s="1" t="s">
        <v>27</v>
      </c>
      <c r="C6" s="9">
        <v>1</v>
      </c>
      <c r="D6" s="9">
        <v>1.3667911663947954</v>
      </c>
      <c r="E6" s="9">
        <v>1.4692593427108895</v>
      </c>
      <c r="F6" s="9">
        <v>0.54857577861371221</v>
      </c>
      <c r="G6" s="9"/>
      <c r="H6" s="9"/>
      <c r="I6" s="9">
        <v>9.7746896739393414E-3</v>
      </c>
      <c r="J6" s="9">
        <v>1.1874602549878779E-2</v>
      </c>
      <c r="K6" s="9">
        <v>1.0053027642442602E-2</v>
      </c>
      <c r="L6" s="9">
        <v>1.1596901432529798E-2</v>
      </c>
      <c r="M6" s="9"/>
    </row>
    <row r="7" spans="2:13" x14ac:dyDescent="0.25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 x14ac:dyDescent="0.2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2:13" x14ac:dyDescent="0.2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2:13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2:13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2:13" x14ac:dyDescent="0.2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7" spans="9:10" x14ac:dyDescent="0.25">
      <c r="I17" s="4">
        <v>0.05</v>
      </c>
      <c r="J17" s="5" t="s">
        <v>16</v>
      </c>
    </row>
    <row r="18" spans="9:10" x14ac:dyDescent="0.25">
      <c r="I18" s="6">
        <v>0.01</v>
      </c>
      <c r="J18" s="5" t="s">
        <v>17</v>
      </c>
    </row>
    <row r="19" spans="9:10" x14ac:dyDescent="0.25">
      <c r="I19" s="7">
        <v>1E-3</v>
      </c>
      <c r="J19" s="5" t="s">
        <v>18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Pten</vt:lpstr>
      <vt:lpstr>p-Akt</vt:lpstr>
      <vt:lpstr>Pparaa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Illusings</dc:creator>
  <cp:lastModifiedBy>Illusings</cp:lastModifiedBy>
  <dcterms:created xsi:type="dcterms:W3CDTF">2020-11-20T05:51:41Z</dcterms:created>
  <dcterms:modified xsi:type="dcterms:W3CDTF">2021-02-23T10:12:42Z</dcterms:modified>
</cp:coreProperties>
</file>